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Sheet2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2" l="1"/>
  <c r="E15" i="2"/>
  <c r="L15" i="2" l="1"/>
  <c r="C22" i="2" s="1"/>
  <c r="N22" i="2" s="1"/>
  <c r="J22" i="2" l="1"/>
</calcChain>
</file>

<file path=xl/comments1.xml><?xml version="1.0" encoding="utf-8"?>
<comments xmlns="http://schemas.openxmlformats.org/spreadsheetml/2006/main">
  <authors>
    <author>user</author>
  </authors>
  <commentList>
    <comment ref="C15" authorId="0">
      <text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TP: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백만원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단위로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
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입력해주세요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<sst xmlns="http://schemas.openxmlformats.org/spreadsheetml/2006/main" count="41" uniqueCount="39">
  <si>
    <t>기 업 명</t>
  </si>
  <si>
    <t>대표자</t>
  </si>
  <si>
    <t>설립일</t>
  </si>
  <si>
    <t>본사주소</t>
  </si>
  <si>
    <t>전 화</t>
  </si>
  <si>
    <t>공장주소</t>
  </si>
  <si>
    <t>성 명</t>
  </si>
  <si>
    <t>직 위</t>
  </si>
  <si>
    <t>fax</t>
  </si>
  <si>
    <t>휴대폰</t>
  </si>
  <si>
    <t>e-mail</t>
  </si>
  <si>
    <t>공급기업명</t>
  </si>
  <si>
    <t>주요 생산품</t>
  </si>
  <si>
    <t>도입 시스템/장비</t>
  </si>
  <si>
    <t>도입 과제명</t>
  </si>
  <si>
    <t>도입 목적</t>
  </si>
  <si>
    <t>활용 방안</t>
  </si>
  <si>
    <t>기대 효과</t>
  </si>
  <si>
    <t>사업유형</t>
  </si>
  <si>
    <t>정부·대기업 부담금(60%)</t>
  </si>
  <si>
    <t>(도입기업 대표)</t>
  </si>
  <si>
    <t>(재)경기테크노파크원장 귀하</t>
  </si>
  <si>
    <t>도입기업 
총 부담금(a)
(a=b+c+d)</t>
    <phoneticPr fontId="1" type="noConversion"/>
  </si>
  <si>
    <t>도입기업 
부담금(b)
(40%)</t>
    <phoneticPr fontId="1" type="noConversion"/>
  </si>
  <si>
    <t>도입기업 부담금 산출내역 (도비지원 신청금)</t>
    <phoneticPr fontId="1" type="noConversion"/>
  </si>
  <si>
    <t>도입기업</t>
    <phoneticPr fontId="1" type="noConversion"/>
  </si>
  <si>
    <t>실무
담당자</t>
    <phoneticPr fontId="1" type="noConversion"/>
  </si>
  <si>
    <t>대중소 상생형 스마트공장 구축지원 경기도 지원금 신청서</t>
    <phoneticPr fontId="1" type="noConversion"/>
  </si>
  <si>
    <t xml:space="preserve">신 청 자 : 기업명 직위 성명 (인) </t>
    <phoneticPr fontId="1" type="noConversion"/>
  </si>
  <si>
    <t xml:space="preserve">당사는 협약 제반 사항 등을 준수할 것을 약속하며, 경기도 「대중소 상생형 스마트공장 구축」 지원금 추가지원 신청서를 제출합니다. </t>
  </si>
  <si>
    <t>도입기업
추가부담금 (c)
(α*0.4)</t>
    <phoneticPr fontId="1" type="noConversion"/>
  </si>
  <si>
    <t>도비지원
신청금 (d)
(α*0.6)</t>
    <phoneticPr fontId="1" type="noConversion"/>
  </si>
  <si>
    <r>
      <t xml:space="preserve">도입기업 부담금(40% + </t>
    </r>
    <r>
      <rPr>
        <b/>
        <sz val="10"/>
        <color rgb="FF0000FF"/>
        <rFont val="맑은 고딕"/>
        <family val="3"/>
        <charset val="129"/>
        <scheme val="major"/>
      </rPr>
      <t>α</t>
    </r>
    <r>
      <rPr>
        <b/>
        <sz val="10"/>
        <color rgb="FF000000"/>
        <rFont val="맑은 고딕"/>
        <family val="3"/>
        <charset val="129"/>
        <scheme val="major"/>
      </rPr>
      <t xml:space="preserve">) </t>
    </r>
    <phoneticPr fontId="1" type="noConversion"/>
  </si>
  <si>
    <r>
      <t>도입기업 추가부담금(</t>
    </r>
    <r>
      <rPr>
        <b/>
        <sz val="10"/>
        <color rgb="FF0070C0"/>
        <rFont val="맑은 고딕"/>
        <family val="3"/>
        <charset val="129"/>
        <scheme val="major"/>
      </rPr>
      <t>α</t>
    </r>
    <r>
      <rPr>
        <b/>
        <sz val="10"/>
        <rFont val="맑은 고딕"/>
        <family val="3"/>
        <charset val="129"/>
        <scheme val="major"/>
      </rPr>
      <t>)</t>
    </r>
    <phoneticPr fontId="1" type="noConversion"/>
  </si>
  <si>
    <r>
      <t xml:space="preserve">총 사업비 구성
(백만원)
</t>
    </r>
    <r>
      <rPr>
        <sz val="10"/>
        <color rgb="FF0000FF"/>
        <rFont val="맑은 고딕"/>
        <family val="3"/>
        <charset val="129"/>
        <scheme val="major"/>
      </rPr>
      <t>* 총사업비란 기재시 자동계산
*백만원 미만 금액은 소수점으로 입력
ex) 524만원 → 5.24</t>
    </r>
    <phoneticPr fontId="1" type="noConversion"/>
  </si>
  <si>
    <t>중소기업중앙회 과제명과 동일하게 작성</t>
    <phoneticPr fontId="1" type="noConversion"/>
  </si>
  <si>
    <r>
      <rPr>
        <b/>
        <sz val="10"/>
        <color rgb="FF000000"/>
        <rFont val="맑은 고딕"/>
        <family val="3"/>
        <charset val="129"/>
        <scheme val="major"/>
      </rPr>
      <t>총 사업비</t>
    </r>
    <r>
      <rPr>
        <sz val="10"/>
        <color rgb="FF000000"/>
        <rFont val="맑은 고딕"/>
        <family val="3"/>
        <charset val="129"/>
        <scheme val="major"/>
      </rPr>
      <t xml:space="preserve">
</t>
    </r>
    <r>
      <rPr>
        <i/>
        <sz val="9"/>
        <color rgb="FFFF0000"/>
        <rFont val="맑은 고딕"/>
        <family val="3"/>
        <charset val="129"/>
        <scheme val="major"/>
      </rPr>
      <t>* 중기중앙회 협약금액</t>
    </r>
    <phoneticPr fontId="1" type="noConversion"/>
  </si>
  <si>
    <t>유형(고도화1-S)</t>
    <phoneticPr fontId="1" type="noConversion"/>
  </si>
  <si>
    <t>2023년     월     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</si>
</sst>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17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i/>
      <sz val="11"/>
      <color rgb="FF00000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5"/>
      <color rgb="FF000000"/>
      <name val="맑은 고딕"/>
      <family val="3"/>
      <charset val="129"/>
      <scheme val="major"/>
    </font>
    <font>
      <sz val="13"/>
      <color rgb="FF000000"/>
      <name val="맑은 고딕"/>
      <family val="3"/>
      <charset val="129"/>
      <scheme val="major"/>
    </font>
    <font>
      <b/>
      <sz val="5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sz val="20"/>
      <color rgb="FF000000"/>
      <name val="맑은 고딕"/>
      <family val="3"/>
      <charset val="129"/>
      <scheme val="major"/>
    </font>
    <font>
      <b/>
      <sz val="10"/>
      <color rgb="FF0070C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0"/>
      <color rgb="FF0000FF"/>
      <name val="맑은 고딕"/>
      <family val="3"/>
      <charset val="129"/>
      <scheme val="major"/>
    </font>
    <font>
      <i/>
      <sz val="9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right" vertical="center" wrapText="1"/>
      <protection locked="0"/>
    </xf>
    <xf numFmtId="0" fontId="18" fillId="0" borderId="0" xfId="0" applyFont="1" applyBorder="1" applyAlignment="1" applyProtection="1">
      <alignment horizontal="right" vertical="center" wrapText="1"/>
      <protection locked="0"/>
    </xf>
    <xf numFmtId="0" fontId="18" fillId="0" borderId="20" xfId="0" applyFont="1" applyBorder="1" applyAlignment="1" applyProtection="1">
      <alignment horizontal="right" vertical="center" wrapText="1"/>
      <protection locked="0"/>
    </xf>
    <xf numFmtId="0" fontId="9" fillId="0" borderId="10" xfId="0" applyFont="1" applyBorder="1" applyAlignment="1" applyProtection="1">
      <alignment horizontal="right" vertical="center" wrapText="1"/>
      <protection locked="0"/>
    </xf>
    <xf numFmtId="0" fontId="9" fillId="0" borderId="0" xfId="0" applyFont="1" applyBorder="1" applyAlignment="1" applyProtection="1">
      <alignment horizontal="right" vertical="center" wrapText="1"/>
      <protection locked="0"/>
    </xf>
    <xf numFmtId="0" fontId="9" fillId="0" borderId="20" xfId="0" applyFont="1" applyBorder="1" applyAlignment="1" applyProtection="1">
      <alignment horizontal="right" vertical="center" wrapText="1"/>
      <protection locked="0"/>
    </xf>
    <xf numFmtId="0" fontId="19" fillId="0" borderId="21" xfId="0" applyFont="1" applyBorder="1" applyAlignment="1" applyProtection="1">
      <alignment horizontal="center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0" fontId="19" fillId="0" borderId="23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6" xfId="0" applyFont="1" applyBorder="1" applyAlignment="1" applyProtection="1">
      <alignment horizontal="center" vertical="center" wrapText="1"/>
    </xf>
    <xf numFmtId="0" fontId="11" fillId="0" borderId="34" xfId="0" applyFont="1" applyBorder="1" applyAlignment="1" applyProtection="1">
      <alignment horizontal="center" vertical="center" wrapText="1"/>
    </xf>
    <xf numFmtId="0" fontId="21" fillId="0" borderId="27" xfId="0" applyFont="1" applyBorder="1" applyAlignment="1" applyProtection="1">
      <alignment horizontal="center" vertical="center" wrapText="1"/>
    </xf>
    <xf numFmtId="0" fontId="21" fillId="0" borderId="28" xfId="0" applyFont="1" applyBorder="1" applyAlignment="1" applyProtection="1">
      <alignment horizontal="center" vertical="center" wrapText="1"/>
    </xf>
    <xf numFmtId="0" fontId="21" fillId="0" borderId="33" xfId="0" applyFont="1" applyBorder="1" applyAlignment="1" applyProtection="1">
      <alignment horizontal="center" vertical="center" wrapText="1"/>
    </xf>
    <xf numFmtId="0" fontId="21" fillId="0" borderId="37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14" fillId="0" borderId="20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6" fillId="0" borderId="0" xfId="0" applyFont="1" applyBorder="1" applyAlignment="1" applyProtection="1">
      <alignment horizontal="center" vertical="center" wrapText="1"/>
      <protection locked="0"/>
    </xf>
    <xf numFmtId="0" fontId="16" fillId="0" borderId="20" xfId="0" applyFont="1" applyBorder="1" applyAlignment="1" applyProtection="1">
      <alignment horizontal="center" vertical="center" wrapText="1"/>
      <protection locked="0"/>
    </xf>
    <xf numFmtId="0" fontId="17" fillId="0" borderId="10" xfId="0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17" fillId="0" borderId="20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15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7" fillId="2" borderId="12" xfId="0" applyFont="1" applyFill="1" applyBorder="1" applyAlignment="1" applyProtection="1">
      <alignment horizontal="center" vertical="center" wrapText="1"/>
      <protection locked="0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11" fillId="0" borderId="27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 wrapText="1"/>
    </xf>
    <xf numFmtId="0" fontId="11" fillId="0" borderId="35" xfId="0" applyFont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12" fillId="3" borderId="24" xfId="0" applyFont="1" applyFill="1" applyBorder="1" applyAlignment="1" applyProtection="1">
      <alignment horizontal="center" vertical="center" wrapText="1"/>
    </xf>
    <xf numFmtId="0" fontId="12" fillId="3" borderId="25" xfId="0" applyFont="1" applyFill="1" applyBorder="1" applyAlignment="1" applyProtection="1">
      <alignment horizontal="center" vertical="center" wrapText="1"/>
    </xf>
    <xf numFmtId="0" fontId="12" fillId="3" borderId="26" xfId="0" applyFont="1" applyFill="1" applyBorder="1" applyAlignment="1" applyProtection="1">
      <alignment horizontal="center" vertical="center" wrapText="1"/>
    </xf>
    <xf numFmtId="0" fontId="8" fillId="3" borderId="27" xfId="0" applyFont="1" applyFill="1" applyBorder="1" applyAlignment="1" applyProtection="1">
      <alignment horizontal="center" vertical="center" wrapText="1"/>
    </xf>
    <xf numFmtId="0" fontId="8" fillId="3" borderId="15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9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 applyProtection="1">
      <alignment horizontal="center" vertical="center" wrapText="1"/>
    </xf>
    <xf numFmtId="0" fontId="8" fillId="3" borderId="11" xfId="0" applyFont="1" applyFill="1" applyBorder="1" applyAlignment="1" applyProtection="1">
      <alignment horizontal="center" vertical="center" wrapText="1"/>
    </xf>
    <xf numFmtId="0" fontId="8" fillId="3" borderId="31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</xf>
    <xf numFmtId="0" fontId="8" fillId="3" borderId="14" xfId="0" applyFont="1" applyFill="1" applyBorder="1" applyAlignment="1" applyProtection="1">
      <alignment horizontal="center" vertical="center" wrapText="1"/>
    </xf>
    <xf numFmtId="0" fontId="8" fillId="3" borderId="19" xfId="0" applyFont="1" applyFill="1" applyBorder="1" applyAlignment="1" applyProtection="1">
      <alignment horizontal="center" vertical="center" wrapText="1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28" xfId="0" applyFont="1" applyFill="1" applyBorder="1" applyAlignment="1" applyProtection="1">
      <alignment horizontal="center" vertical="center" wrapText="1"/>
    </xf>
    <xf numFmtId="0" fontId="8" fillId="3" borderId="30" xfId="0" applyFont="1" applyFill="1" applyBorder="1" applyAlignment="1" applyProtection="1">
      <alignment horizontal="center" vertical="center" wrapText="1"/>
    </xf>
    <xf numFmtId="0" fontId="8" fillId="3" borderId="24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8" fillId="3" borderId="32" xfId="0" applyFont="1" applyFill="1" applyBorder="1" applyAlignment="1" applyProtection="1">
      <alignment horizontal="center" vertical="center" wrapText="1"/>
    </xf>
    <xf numFmtId="0" fontId="11" fillId="0" borderId="47" xfId="0" applyFont="1" applyBorder="1" applyAlignment="1" applyProtection="1">
      <alignment horizontal="center" vertical="center" wrapText="1"/>
      <protection locked="0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11" fillId="0" borderId="16" xfId="0" applyFont="1" applyBorder="1" applyAlignment="1" applyProtection="1">
      <alignment horizontal="center" vertical="center" wrapText="1"/>
    </xf>
    <xf numFmtId="0" fontId="9" fillId="3" borderId="39" xfId="0" applyFont="1" applyFill="1" applyBorder="1" applyAlignment="1" applyProtection="1">
      <alignment horizontal="center" vertical="center" wrapText="1"/>
      <protection locked="0"/>
    </xf>
    <xf numFmtId="0" fontId="9" fillId="3" borderId="41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3" xfId="0" applyFont="1" applyBorder="1" applyAlignment="1" applyProtection="1">
      <alignment horizontal="justify" vertical="center" wrapText="1"/>
      <protection locked="0"/>
    </xf>
    <xf numFmtId="0" fontId="9" fillId="0" borderId="43" xfId="0" applyFont="1" applyBorder="1" applyAlignment="1" applyProtection="1">
      <alignment horizontal="justify" vertical="center" wrapText="1"/>
      <protection locked="0"/>
    </xf>
    <xf numFmtId="0" fontId="9" fillId="0" borderId="38" xfId="0" applyFont="1" applyBorder="1" applyAlignment="1" applyProtection="1">
      <alignment horizontal="justify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43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8" fillId="0" borderId="3" xfId="0" applyFont="1" applyBorder="1" applyAlignment="1" applyProtection="1">
      <alignment horizontal="justify" vertical="center" wrapText="1"/>
      <protection locked="0"/>
    </xf>
    <xf numFmtId="0" fontId="8" fillId="0" borderId="4" xfId="0" applyFont="1" applyBorder="1" applyAlignment="1" applyProtection="1">
      <alignment horizontal="justify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2" borderId="39" xfId="0" applyFont="1" applyFill="1" applyBorder="1" applyAlignment="1" applyProtection="1">
      <alignment horizontal="center" vertical="center" wrapText="1"/>
      <protection locked="0"/>
    </xf>
    <xf numFmtId="0" fontId="6" fillId="2" borderId="40" xfId="0" applyFont="1" applyFill="1" applyBorder="1" applyAlignment="1" applyProtection="1">
      <alignment horizontal="center" vertical="center" wrapText="1"/>
      <protection locked="0"/>
    </xf>
    <xf numFmtId="0" fontId="6" fillId="2" borderId="41" xfId="0" applyFont="1" applyFill="1" applyBorder="1" applyAlignment="1" applyProtection="1">
      <alignment horizontal="center" vertical="center" wrapText="1"/>
      <protection locked="0"/>
    </xf>
    <xf numFmtId="0" fontId="7" fillId="2" borderId="42" xfId="0" applyFont="1" applyFill="1" applyBorder="1" applyAlignment="1" applyProtection="1">
      <alignment horizontal="center" vertical="center" wrapText="1"/>
      <protection locked="0"/>
    </xf>
    <xf numFmtId="0" fontId="7" fillId="2" borderId="44" xfId="0" applyFont="1" applyFill="1" applyBorder="1" applyAlignment="1" applyProtection="1">
      <alignment horizontal="center" vertical="center" wrapText="1"/>
      <protection locked="0"/>
    </xf>
    <xf numFmtId="0" fontId="7" fillId="2" borderId="45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P26" sqref="P26"/>
    </sheetView>
  </sheetViews>
  <sheetFormatPr defaultRowHeight="16.5" x14ac:dyDescent="0.3"/>
  <cols>
    <col min="1" max="15" width="8.625" customWidth="1"/>
  </cols>
  <sheetData>
    <row r="1" spans="1:15" ht="27" customHeight="1" x14ac:dyDescent="0.3">
      <c r="A1" s="92" t="s">
        <v>27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4"/>
    </row>
    <row r="2" spans="1:15" ht="30" customHeight="1" x14ac:dyDescent="0.3">
      <c r="A2" s="95" t="s">
        <v>25</v>
      </c>
      <c r="B2" s="1" t="s">
        <v>0</v>
      </c>
      <c r="C2" s="98"/>
      <c r="D2" s="99"/>
      <c r="E2" s="99"/>
      <c r="F2" s="99"/>
      <c r="G2" s="100"/>
      <c r="H2" s="1" t="s">
        <v>1</v>
      </c>
      <c r="I2" s="84"/>
      <c r="J2" s="101"/>
      <c r="K2" s="102"/>
      <c r="L2" s="89" t="s">
        <v>2</v>
      </c>
      <c r="M2" s="71"/>
      <c r="N2" s="90"/>
      <c r="O2" s="75"/>
    </row>
    <row r="3" spans="1:15" ht="30" customHeight="1" x14ac:dyDescent="0.3">
      <c r="A3" s="96"/>
      <c r="B3" s="1" t="s">
        <v>3</v>
      </c>
      <c r="C3" s="98"/>
      <c r="D3" s="99"/>
      <c r="E3" s="99"/>
      <c r="F3" s="99"/>
      <c r="G3" s="99"/>
      <c r="H3" s="99"/>
      <c r="I3" s="99"/>
      <c r="J3" s="99"/>
      <c r="K3" s="100"/>
      <c r="L3" s="89" t="s">
        <v>4</v>
      </c>
      <c r="M3" s="71"/>
      <c r="N3" s="84"/>
      <c r="O3" s="85"/>
    </row>
    <row r="4" spans="1:15" ht="30" customHeight="1" x14ac:dyDescent="0.3">
      <c r="A4" s="96"/>
      <c r="B4" s="1" t="s">
        <v>5</v>
      </c>
      <c r="C4" s="98"/>
      <c r="D4" s="99"/>
      <c r="E4" s="99"/>
      <c r="F4" s="99"/>
      <c r="G4" s="99"/>
      <c r="H4" s="99"/>
      <c r="I4" s="99"/>
      <c r="J4" s="99"/>
      <c r="K4" s="100"/>
      <c r="L4" s="89" t="s">
        <v>4</v>
      </c>
      <c r="M4" s="71"/>
      <c r="N4" s="84"/>
      <c r="O4" s="85"/>
    </row>
    <row r="5" spans="1:15" ht="30" customHeight="1" x14ac:dyDescent="0.3">
      <c r="A5" s="96"/>
      <c r="B5" s="103" t="s">
        <v>26</v>
      </c>
      <c r="C5" s="1" t="s">
        <v>6</v>
      </c>
      <c r="D5" s="86"/>
      <c r="E5" s="87"/>
      <c r="F5" s="87"/>
      <c r="G5" s="88"/>
      <c r="H5" s="1" t="s">
        <v>7</v>
      </c>
      <c r="I5" s="84"/>
      <c r="J5" s="101"/>
      <c r="K5" s="102"/>
      <c r="L5" s="89" t="s">
        <v>8</v>
      </c>
      <c r="M5" s="71"/>
      <c r="N5" s="84"/>
      <c r="O5" s="85"/>
    </row>
    <row r="6" spans="1:15" ht="30" customHeight="1" x14ac:dyDescent="0.3">
      <c r="A6" s="97"/>
      <c r="B6" s="104"/>
      <c r="C6" s="1" t="s">
        <v>9</v>
      </c>
      <c r="D6" s="86"/>
      <c r="E6" s="87"/>
      <c r="F6" s="87"/>
      <c r="G6" s="87"/>
      <c r="H6" s="88"/>
      <c r="I6" s="89" t="s">
        <v>10</v>
      </c>
      <c r="J6" s="71"/>
      <c r="K6" s="79"/>
      <c r="L6" s="80"/>
      <c r="M6" s="80"/>
      <c r="N6" s="80"/>
      <c r="O6" s="81"/>
    </row>
    <row r="7" spans="1:15" ht="30" customHeight="1" x14ac:dyDescent="0.3">
      <c r="A7" s="70" t="s">
        <v>11</v>
      </c>
      <c r="B7" s="71"/>
      <c r="C7" s="90"/>
      <c r="D7" s="74"/>
      <c r="E7" s="74"/>
      <c r="F7" s="74"/>
      <c r="G7" s="74"/>
      <c r="H7" s="91"/>
      <c r="I7" s="89" t="s">
        <v>1</v>
      </c>
      <c r="J7" s="71"/>
      <c r="K7" s="79"/>
      <c r="L7" s="80"/>
      <c r="M7" s="80"/>
      <c r="N7" s="80"/>
      <c r="O7" s="81"/>
    </row>
    <row r="8" spans="1:15" ht="30" customHeight="1" x14ac:dyDescent="0.3">
      <c r="A8" s="70" t="s">
        <v>12</v>
      </c>
      <c r="B8" s="71"/>
      <c r="C8" s="79"/>
      <c r="D8" s="80"/>
      <c r="E8" s="80"/>
      <c r="F8" s="82"/>
      <c r="G8" s="83" t="s">
        <v>13</v>
      </c>
      <c r="H8" s="83"/>
      <c r="I8" s="83"/>
      <c r="J8" s="83"/>
      <c r="K8" s="83"/>
      <c r="L8" s="71"/>
      <c r="M8" s="79"/>
      <c r="N8" s="80"/>
      <c r="O8" s="81"/>
    </row>
    <row r="9" spans="1:15" ht="30" customHeight="1" x14ac:dyDescent="0.3">
      <c r="A9" s="70" t="s">
        <v>14</v>
      </c>
      <c r="B9" s="71"/>
      <c r="C9" s="76" t="s">
        <v>35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8"/>
    </row>
    <row r="10" spans="1:15" ht="30" customHeight="1" x14ac:dyDescent="0.3">
      <c r="A10" s="70" t="s">
        <v>15</v>
      </c>
      <c r="B10" s="71"/>
      <c r="C10" s="79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1"/>
    </row>
    <row r="11" spans="1:15" ht="30" customHeight="1" x14ac:dyDescent="0.3">
      <c r="A11" s="70" t="s">
        <v>16</v>
      </c>
      <c r="B11" s="71"/>
      <c r="C11" s="79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1"/>
    </row>
    <row r="12" spans="1:15" ht="30" customHeight="1" x14ac:dyDescent="0.3">
      <c r="A12" s="70" t="s">
        <v>17</v>
      </c>
      <c r="B12" s="71"/>
      <c r="C12" s="79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1"/>
    </row>
    <row r="13" spans="1:15" ht="30" customHeight="1" thickBot="1" x14ac:dyDescent="0.35">
      <c r="A13" s="70" t="s">
        <v>18</v>
      </c>
      <c r="B13" s="71"/>
      <c r="C13" s="72" t="s">
        <v>37</v>
      </c>
      <c r="D13" s="73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5"/>
    </row>
    <row r="14" spans="1:15" ht="36.75" customHeight="1" x14ac:dyDescent="0.3">
      <c r="A14" s="31" t="s">
        <v>34</v>
      </c>
      <c r="B14" s="32"/>
      <c r="C14" s="67" t="s">
        <v>36</v>
      </c>
      <c r="D14" s="68"/>
      <c r="E14" s="42" t="s">
        <v>19</v>
      </c>
      <c r="F14" s="42"/>
      <c r="G14" s="42"/>
      <c r="H14" s="42"/>
      <c r="I14" s="42"/>
      <c r="J14" s="42"/>
      <c r="K14" s="69"/>
      <c r="L14" s="41" t="s">
        <v>32</v>
      </c>
      <c r="M14" s="42"/>
      <c r="N14" s="42"/>
      <c r="O14" s="43"/>
    </row>
    <row r="15" spans="1:15" ht="36.75" customHeight="1" thickBot="1" x14ac:dyDescent="0.35">
      <c r="A15" s="33"/>
      <c r="B15" s="34"/>
      <c r="C15" s="64"/>
      <c r="D15" s="65"/>
      <c r="E15" s="12">
        <f>(IF(C15=333,200,(MIN(C15*0.6,200))))</f>
        <v>0</v>
      </c>
      <c r="F15" s="12"/>
      <c r="G15" s="12"/>
      <c r="H15" s="12"/>
      <c r="I15" s="12"/>
      <c r="J15" s="12"/>
      <c r="K15" s="38"/>
      <c r="L15" s="11">
        <f>C15-E15</f>
        <v>0</v>
      </c>
      <c r="M15" s="12"/>
      <c r="N15" s="12"/>
      <c r="O15" s="66"/>
    </row>
    <row r="16" spans="1:15" x14ac:dyDescent="0.3">
      <c r="A16" s="33"/>
      <c r="B16" s="34"/>
      <c r="C16" s="44" t="s">
        <v>24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6"/>
    </row>
    <row r="17" spans="1:15" x14ac:dyDescent="0.3">
      <c r="A17" s="33"/>
      <c r="B17" s="34"/>
      <c r="C17" s="47" t="s">
        <v>22</v>
      </c>
      <c r="D17" s="48"/>
      <c r="E17" s="49"/>
      <c r="F17" s="56" t="s">
        <v>23</v>
      </c>
      <c r="G17" s="48"/>
      <c r="H17" s="48"/>
      <c r="I17" s="49"/>
      <c r="J17" s="56" t="s">
        <v>33</v>
      </c>
      <c r="K17" s="48"/>
      <c r="L17" s="48"/>
      <c r="M17" s="48"/>
      <c r="N17" s="48"/>
      <c r="O17" s="59"/>
    </row>
    <row r="18" spans="1:15" ht="17.25" thickBot="1" x14ac:dyDescent="0.35">
      <c r="A18" s="33"/>
      <c r="B18" s="34"/>
      <c r="C18" s="50"/>
      <c r="D18" s="51"/>
      <c r="E18" s="52"/>
      <c r="F18" s="57"/>
      <c r="G18" s="51"/>
      <c r="H18" s="51"/>
      <c r="I18" s="52"/>
      <c r="J18" s="57"/>
      <c r="K18" s="51"/>
      <c r="L18" s="51"/>
      <c r="M18" s="51"/>
      <c r="N18" s="51"/>
      <c r="O18" s="60"/>
    </row>
    <row r="19" spans="1:15" x14ac:dyDescent="0.3">
      <c r="A19" s="33"/>
      <c r="B19" s="34"/>
      <c r="C19" s="50"/>
      <c r="D19" s="51"/>
      <c r="E19" s="52"/>
      <c r="F19" s="57"/>
      <c r="G19" s="51"/>
      <c r="H19" s="51"/>
      <c r="I19" s="52"/>
      <c r="J19" s="56" t="s">
        <v>30</v>
      </c>
      <c r="K19" s="48"/>
      <c r="L19" s="48"/>
      <c r="M19" s="48"/>
      <c r="N19" s="61" t="s">
        <v>31</v>
      </c>
      <c r="O19" s="62"/>
    </row>
    <row r="20" spans="1:15" x14ac:dyDescent="0.3">
      <c r="A20" s="33"/>
      <c r="B20" s="34"/>
      <c r="C20" s="50"/>
      <c r="D20" s="51"/>
      <c r="E20" s="52"/>
      <c r="F20" s="57"/>
      <c r="G20" s="51"/>
      <c r="H20" s="51"/>
      <c r="I20" s="52"/>
      <c r="J20" s="57"/>
      <c r="K20" s="51"/>
      <c r="L20" s="51"/>
      <c r="M20" s="51"/>
      <c r="N20" s="50"/>
      <c r="O20" s="60"/>
    </row>
    <row r="21" spans="1:15" x14ac:dyDescent="0.3">
      <c r="A21" s="33"/>
      <c r="B21" s="34"/>
      <c r="C21" s="53"/>
      <c r="D21" s="54"/>
      <c r="E21" s="55"/>
      <c r="F21" s="58"/>
      <c r="G21" s="54"/>
      <c r="H21" s="54"/>
      <c r="I21" s="55"/>
      <c r="J21" s="58"/>
      <c r="K21" s="54"/>
      <c r="L21" s="54"/>
      <c r="M21" s="54"/>
      <c r="N21" s="53"/>
      <c r="O21" s="63"/>
    </row>
    <row r="22" spans="1:15" x14ac:dyDescent="0.3">
      <c r="A22" s="33"/>
      <c r="B22" s="34"/>
      <c r="C22" s="37">
        <f>L15</f>
        <v>0</v>
      </c>
      <c r="D22" s="12"/>
      <c r="E22" s="38"/>
      <c r="F22" s="11">
        <f>MIN(C15*0.4, 133)</f>
        <v>0</v>
      </c>
      <c r="G22" s="12"/>
      <c r="H22" s="12"/>
      <c r="I22" s="38"/>
      <c r="J22" s="11">
        <f>C22-F22-N22</f>
        <v>0</v>
      </c>
      <c r="K22" s="12"/>
      <c r="L22" s="12"/>
      <c r="M22" s="12"/>
      <c r="N22" s="15">
        <f>MIN((C22-F22)*0.6,60)</f>
        <v>0</v>
      </c>
      <c r="O22" s="16"/>
    </row>
    <row r="23" spans="1:15" ht="17.25" thickBot="1" x14ac:dyDescent="0.35">
      <c r="A23" s="35"/>
      <c r="B23" s="36"/>
      <c r="C23" s="39"/>
      <c r="D23" s="14"/>
      <c r="E23" s="40"/>
      <c r="F23" s="13"/>
      <c r="G23" s="14"/>
      <c r="H23" s="14"/>
      <c r="I23" s="40"/>
      <c r="J23" s="13"/>
      <c r="K23" s="14"/>
      <c r="L23" s="14"/>
      <c r="M23" s="14"/>
      <c r="N23" s="17"/>
      <c r="O23" s="18"/>
    </row>
    <row r="24" spans="1:15" ht="17.25" x14ac:dyDescent="0.3">
      <c r="A24" s="19" t="s">
        <v>29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1"/>
    </row>
    <row r="25" spans="1:15" x14ac:dyDescent="0.3">
      <c r="A25" s="28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30"/>
    </row>
    <row r="26" spans="1:15" ht="19.5" x14ac:dyDescent="0.3">
      <c r="A26" s="22" t="s">
        <v>38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4"/>
    </row>
    <row r="27" spans="1:15" x14ac:dyDescent="0.3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/>
    </row>
    <row r="28" spans="1:15" ht="17.25" x14ac:dyDescent="0.3">
      <c r="A28" s="2" t="s">
        <v>28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4"/>
    </row>
    <row r="29" spans="1:15" x14ac:dyDescent="0.3">
      <c r="A29" s="5" t="s">
        <v>20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</row>
    <row r="30" spans="1:15" ht="32.25" thickBot="1" x14ac:dyDescent="0.35">
      <c r="A30" s="8" t="s">
        <v>21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0"/>
    </row>
    <row r="31" spans="1:15" ht="17.25" thickTop="1" x14ac:dyDescent="0.3"/>
  </sheetData>
  <mergeCells count="62">
    <mergeCell ref="A1:O1"/>
    <mergeCell ref="A2:A6"/>
    <mergeCell ref="C2:G2"/>
    <mergeCell ref="I2:K2"/>
    <mergeCell ref="L2:M2"/>
    <mergeCell ref="N2:O2"/>
    <mergeCell ref="C3:K3"/>
    <mergeCell ref="L3:M3"/>
    <mergeCell ref="N3:O3"/>
    <mergeCell ref="C4:K4"/>
    <mergeCell ref="L4:M4"/>
    <mergeCell ref="N4:O4"/>
    <mergeCell ref="B5:B6"/>
    <mergeCell ref="D5:G5"/>
    <mergeCell ref="I5:K5"/>
    <mergeCell ref="L5:M5"/>
    <mergeCell ref="N5:O5"/>
    <mergeCell ref="D6:H6"/>
    <mergeCell ref="I6:J6"/>
    <mergeCell ref="K6:O6"/>
    <mergeCell ref="A7:B7"/>
    <mergeCell ref="C7:H7"/>
    <mergeCell ref="I7:J7"/>
    <mergeCell ref="K7:O7"/>
    <mergeCell ref="A8:B8"/>
    <mergeCell ref="C8:F8"/>
    <mergeCell ref="G8:L8"/>
    <mergeCell ref="M8:O8"/>
    <mergeCell ref="A12:B12"/>
    <mergeCell ref="C12:O12"/>
    <mergeCell ref="C14:D14"/>
    <mergeCell ref="E14:K14"/>
    <mergeCell ref="A13:B13"/>
    <mergeCell ref="C13:O13"/>
    <mergeCell ref="A9:B9"/>
    <mergeCell ref="C9:O9"/>
    <mergeCell ref="A10:B10"/>
    <mergeCell ref="C10:O10"/>
    <mergeCell ref="A11:B11"/>
    <mergeCell ref="C11:O11"/>
    <mergeCell ref="J17:O18"/>
    <mergeCell ref="J19:M21"/>
    <mergeCell ref="N19:O21"/>
    <mergeCell ref="C15:D15"/>
    <mergeCell ref="E15:K15"/>
    <mergeCell ref="L15:O15"/>
    <mergeCell ref="A28:O28"/>
    <mergeCell ref="A29:O29"/>
    <mergeCell ref="A30:O30"/>
    <mergeCell ref="J22:M23"/>
    <mergeCell ref="N22:O23"/>
    <mergeCell ref="A24:O24"/>
    <mergeCell ref="A26:O26"/>
    <mergeCell ref="A27:O27"/>
    <mergeCell ref="A25:O25"/>
    <mergeCell ref="A14:B23"/>
    <mergeCell ref="C22:E23"/>
    <mergeCell ref="F22:I23"/>
    <mergeCell ref="L14:O14"/>
    <mergeCell ref="C16:O16"/>
    <mergeCell ref="C17:E21"/>
    <mergeCell ref="F17:I21"/>
  </mergeCells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Dohee</dc:creator>
  <cp:lastModifiedBy>Windows 사용자</cp:lastModifiedBy>
  <cp:lastPrinted>2021-06-30T01:38:52Z</cp:lastPrinted>
  <dcterms:created xsi:type="dcterms:W3CDTF">2021-06-23T01:46:05Z</dcterms:created>
  <dcterms:modified xsi:type="dcterms:W3CDTF">2023-01-02T05:16:31Z</dcterms:modified>
</cp:coreProperties>
</file>